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rtep\Base2025\OSW Studies\NJ\Solicitation #2 Retool\Prep for Posting Materials\"/>
    </mc:Choice>
  </mc:AlternateContent>
  <bookViews>
    <workbookView xWindow="120" yWindow="75" windowWidth="20115" windowHeight="8505" tabRatio="599"/>
  </bookViews>
  <sheets>
    <sheet name="Summary" sheetId="4" r:id="rId1"/>
  </sheets>
  <definedNames>
    <definedName name="_xlnm._FilterDatabase" localSheetId="0" hidden="1">Summary!$A$3:$O$5</definedName>
  </definedNames>
  <calcPr calcId="162913"/>
</workbook>
</file>

<file path=xl/sharedStrings.xml><?xml version="1.0" encoding="utf-8"?>
<sst xmlns="http://schemas.openxmlformats.org/spreadsheetml/2006/main" count="71" uniqueCount="46">
  <si>
    <t>Fr Bus</t>
  </si>
  <si>
    <t>To Bus</t>
  </si>
  <si>
    <t>CKT</t>
  </si>
  <si>
    <t>Areas</t>
  </si>
  <si>
    <t>Rating</t>
  </si>
  <si>
    <t>Comment</t>
  </si>
  <si>
    <t>PJM Accepting Proposals</t>
  </si>
  <si>
    <t>Name</t>
  </si>
  <si>
    <t>KVs</t>
  </si>
  <si>
    <t>Cont Label</t>
  </si>
  <si>
    <t>Cont Type</t>
  </si>
  <si>
    <t>Yes</t>
  </si>
  <si>
    <t>FG #</t>
  </si>
  <si>
    <t>230/230</t>
  </si>
  <si>
    <t>2028
FN AC %</t>
  </si>
  <si>
    <t>2035
FN AC %</t>
  </si>
  <si>
    <t>231/231</t>
  </si>
  <si>
    <t>2035 RTEP PJM Generation Deliverability Result (Summer)</t>
  </si>
  <si>
    <t>Tower</t>
  </si>
  <si>
    <t>DEANS</t>
  </si>
  <si>
    <t>BRUNSWCK</t>
  </si>
  <si>
    <t>1</t>
  </si>
  <si>
    <t>'PS_P7-1_G2207+W2249_LT'</t>
  </si>
  <si>
    <t>'JC-P7-1-JCC-230-16'</t>
  </si>
  <si>
    <t>35-GD-S2-S2</t>
  </si>
  <si>
    <t>35-GD-S2-S4</t>
  </si>
  <si>
    <t>ALDENE_2</t>
  </si>
  <si>
    <t>STANTER_1</t>
  </si>
  <si>
    <t>'PS_P1-2_G-2285_LT/* ALDENE TO SPRINGFIELD ROAD'</t>
  </si>
  <si>
    <t>Single</t>
  </si>
  <si>
    <t>'PS_P1-2_G-2285/* ALDENE TO SPRINGFIELD ROAD'</t>
  </si>
  <si>
    <t>35-GD-S2-S6</t>
  </si>
  <si>
    <t>35-GD-S2-S9</t>
  </si>
  <si>
    <t>Overload may be able to be relieved through modification of the Essex PAR flow settings, but participants will need to supply proposals for any additional reliability needs created by such an adjustment they assume in their analysis.</t>
  </si>
  <si>
    <t>Removed as there is OP flowgate at 111.7%, making this violation not valid.</t>
  </si>
  <si>
    <t>CARDIFF C</t>
  </si>
  <si>
    <t>NEWFRDM</t>
  </si>
  <si>
    <t>234/231</t>
  </si>
  <si>
    <t>'JC-P7-1-JCC-230-13'</t>
  </si>
  <si>
    <t>ALDENE_6</t>
  </si>
  <si>
    <t>SPRINGRD_3</t>
  </si>
  <si>
    <t>BASE CASE</t>
  </si>
  <si>
    <t xml:space="preserve">Single </t>
  </si>
  <si>
    <t>Previously missed and added on 8/27/2021.</t>
  </si>
  <si>
    <t>35-GD-S2-S8A</t>
  </si>
  <si>
    <t>35-GD-S2-S8B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</si>
</sst>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name val="Courier New"/>
      <family val="3"/>
    </font>
    <font>
      <sz val="11"/>
      <color theme="1"/>
      <name val="Calibri"/>
      <family val="2"/>
    </font>
    <font>
      <b/>
      <sz val="18"/>
      <color theme="1"/>
      <name val="Calibri"/>
      <family val="2"/>
      <scheme val="minor"/>
    </font>
    <font>
      <b/>
      <sz val="11"/>
      <color theme="1"/>
      <name val="Calibri"/>
      <family val="2"/>
    </font>
    <font>
      <b/>
      <sz val="11"/>
      <color rgb="FF000000"/>
      <name val="Calibri"/>
      <family val="2"/>
    </font>
    <font>
      <sz val="11"/>
      <color rgb="FFFF0000"/>
      <name val="Calibri"/>
      <family val="2"/>
      <scheme val="minor"/>
    </font>
    <font>
      <sz val="11"/>
      <name val="Calibri"/>
      <family val="2"/>
      <scheme val="minor"/>
    </font>
    <font>
      <strike/>
      <sz val="11"/>
      <color theme="1"/>
      <name val="Calibri"/>
      <family val="2"/>
      <scheme val="minor"/>
    </font>
    <font>
      <strike/>
      <sz val="11"/>
      <color rgb="FFFF0000"/>
      <name val="Calibri"/>
      <family val="2"/>
      <scheme val="minor"/>
    </font>
    <font>
      <strike/>
      <sz val="11"/>
      <color theme="1"/>
      <name val="Calibri"/>
      <family val="2"/>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1" fillId="0" borderId="0"/>
  </cellStyleXfs>
  <cellXfs count="31">
    <xf numFmtId="0" fontId="0" fillId="0" borderId="0" xfId="0"/>
    <xf numFmtId="0" fontId="0" fillId="0" borderId="0" xfId="0" applyAlignment="1">
      <alignment horizontal="center"/>
    </xf>
    <xf numFmtId="0" fontId="0" fillId="0" borderId="0" xfId="0" applyAlignment="1">
      <alignment horizontal="left"/>
    </xf>
    <xf numFmtId="0" fontId="2" fillId="0" borderId="0" xfId="0" applyFont="1"/>
    <xf numFmtId="0" fontId="4" fillId="0" borderId="1" xfId="0" applyFont="1" applyBorder="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5" fillId="2" borderId="2" xfId="0" applyFont="1" applyFill="1" applyBorder="1" applyAlignment="1">
      <alignment horizontal="center" wrapText="1"/>
    </xf>
    <xf numFmtId="0" fontId="0" fillId="0" borderId="0" xfId="0" applyAlignment="1">
      <alignment wrapText="1"/>
    </xf>
    <xf numFmtId="0" fontId="0" fillId="0" borderId="1" xfId="0" applyFont="1" applyBorder="1" applyAlignment="1">
      <alignment horizontal="center"/>
    </xf>
    <xf numFmtId="0" fontId="0" fillId="0" borderId="1" xfId="0" applyFont="1" applyFill="1" applyBorder="1" applyAlignment="1">
      <alignment wrapText="1"/>
    </xf>
    <xf numFmtId="0" fontId="4" fillId="0" borderId="2" xfId="0" applyFont="1" applyBorder="1" applyAlignment="1">
      <alignment horizontal="left" wrapText="1"/>
    </xf>
    <xf numFmtId="0" fontId="0" fillId="0" borderId="1" xfId="0" applyFont="1" applyBorder="1" applyAlignment="1">
      <alignment horizontal="left"/>
    </xf>
    <xf numFmtId="0" fontId="0" fillId="0" borderId="1" xfId="0" applyNumberFormat="1" applyFont="1" applyBorder="1" applyAlignment="1">
      <alignment horizontal="center"/>
    </xf>
    <xf numFmtId="0" fontId="6" fillId="0" borderId="1" xfId="0" applyNumberFormat="1" applyFont="1" applyBorder="1" applyAlignment="1">
      <alignment horizontal="center"/>
    </xf>
    <xf numFmtId="0" fontId="0" fillId="0" borderId="1" xfId="0" applyNumberFormat="1" applyFont="1" applyBorder="1" applyAlignment="1">
      <alignment horizontal="left"/>
    </xf>
    <xf numFmtId="0" fontId="7" fillId="0" borderId="1" xfId="0" applyNumberFormat="1" applyFont="1" applyBorder="1" applyAlignment="1">
      <alignment horizontal="center"/>
    </xf>
    <xf numFmtId="0" fontId="0" fillId="0" borderId="1" xfId="0" applyFont="1" applyFill="1" applyBorder="1" applyAlignment="1">
      <alignment vertical="center"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8" fillId="0" borderId="1" xfId="0" applyFont="1" applyBorder="1" applyAlignment="1">
      <alignment horizontal="left"/>
    </xf>
    <xf numFmtId="0" fontId="8" fillId="0" borderId="1" xfId="0" applyFont="1" applyBorder="1" applyAlignment="1">
      <alignment horizontal="center"/>
    </xf>
    <xf numFmtId="0" fontId="8" fillId="0" borderId="1" xfId="0" applyNumberFormat="1" applyFont="1" applyBorder="1" applyAlignment="1">
      <alignment horizontal="center"/>
    </xf>
    <xf numFmtId="0" fontId="9" fillId="0" borderId="1" xfId="0" applyNumberFormat="1" applyFont="1" applyBorder="1" applyAlignment="1">
      <alignment horizontal="center"/>
    </xf>
    <xf numFmtId="0" fontId="10" fillId="0" borderId="0" xfId="0" applyFont="1"/>
    <xf numFmtId="0" fontId="8" fillId="0" borderId="0" xfId="0" applyFont="1"/>
    <xf numFmtId="0" fontId="6" fillId="0" borderId="1" xfId="0" applyNumberFormat="1" applyFont="1" applyBorder="1" applyAlignment="1">
      <alignment horizontal="left"/>
    </xf>
    <xf numFmtId="0" fontId="6" fillId="0" borderId="1" xfId="0" applyFont="1" applyBorder="1" applyAlignment="1">
      <alignment horizontal="center"/>
    </xf>
    <xf numFmtId="0" fontId="6" fillId="0" borderId="0" xfId="0" applyFont="1"/>
    <xf numFmtId="0" fontId="7" fillId="0" borderId="1" xfId="0" applyFont="1" applyFill="1" applyBorder="1" applyAlignment="1">
      <alignment vertical="center" wrapText="1"/>
    </xf>
  </cellXfs>
  <cellStyles count="3">
    <cellStyle name="Normal" xfId="0" builtinId="0"/>
    <cellStyle name="Normal 2" xfId="1"/>
    <cellStyle name="Normal 3 2" xfId="2"/>
  </cellStyles>
  <dxfs count="3">
    <dxf>
      <font>
        <color indexed="10"/>
      </font>
    </dxf>
    <dxf>
      <font>
        <color indexed="1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abSelected="1" zoomScale="80" zoomScaleNormal="80" workbookViewId="0">
      <selection activeCell="B11" sqref="B11"/>
    </sheetView>
  </sheetViews>
  <sheetFormatPr defaultRowHeight="15" x14ac:dyDescent="0.25"/>
  <cols>
    <col min="1" max="1" width="13.7109375" style="2" bestFit="1" customWidth="1"/>
    <col min="2" max="2" width="10.140625" style="1" customWidth="1"/>
    <col min="3" max="3" width="19.7109375" style="2" customWidth="1"/>
    <col min="4" max="4" width="9.140625" style="1"/>
    <col min="5" max="5" width="15.7109375" style="2" customWidth="1"/>
    <col min="6" max="6" width="7.28515625" style="1" customWidth="1"/>
    <col min="7" max="7" width="13.28515625" style="1" customWidth="1"/>
    <col min="8" max="8" width="13.140625" style="1" customWidth="1"/>
    <col min="9" max="9" width="11" style="1" customWidth="1"/>
    <col min="10" max="10" width="10" style="1" customWidth="1"/>
    <col min="11" max="11" width="9.140625" style="1"/>
    <col min="12" max="12" width="52.85546875" style="1" bestFit="1" customWidth="1"/>
    <col min="13" max="13" width="14.7109375" style="1" customWidth="1"/>
    <col min="14" max="14" width="13" style="1" customWidth="1"/>
    <col min="15" max="15" width="79.42578125" style="8" customWidth="1"/>
  </cols>
  <sheetData>
    <row r="1" spans="1:19" ht="15.75" thickBot="1" x14ac:dyDescent="0.3"/>
    <row r="2" spans="1:19" ht="42" customHeight="1" thickBot="1" x14ac:dyDescent="0.4">
      <c r="A2" s="18" t="s">
        <v>17</v>
      </c>
      <c r="B2" s="19"/>
      <c r="C2" s="19"/>
      <c r="D2" s="19"/>
      <c r="E2" s="19"/>
      <c r="F2" s="19"/>
      <c r="G2" s="19"/>
      <c r="H2" s="19"/>
      <c r="I2" s="19"/>
      <c r="J2" s="19"/>
      <c r="K2" s="19"/>
      <c r="L2" s="19"/>
      <c r="M2" s="19"/>
      <c r="N2" s="19"/>
      <c r="O2" s="20"/>
    </row>
    <row r="3" spans="1:19" ht="45" x14ac:dyDescent="0.25">
      <c r="A3" s="11" t="s">
        <v>12</v>
      </c>
      <c r="B3" s="4" t="s">
        <v>0</v>
      </c>
      <c r="C3" s="4" t="s">
        <v>7</v>
      </c>
      <c r="D3" s="4" t="s">
        <v>1</v>
      </c>
      <c r="E3" s="4" t="s">
        <v>7</v>
      </c>
      <c r="F3" s="4" t="s">
        <v>2</v>
      </c>
      <c r="G3" s="4" t="s">
        <v>8</v>
      </c>
      <c r="H3" s="4" t="s">
        <v>3</v>
      </c>
      <c r="I3" s="5" t="s">
        <v>4</v>
      </c>
      <c r="J3" s="5" t="s">
        <v>14</v>
      </c>
      <c r="K3" s="5" t="s">
        <v>15</v>
      </c>
      <c r="L3" s="4" t="s">
        <v>9</v>
      </c>
      <c r="M3" s="4" t="s">
        <v>10</v>
      </c>
      <c r="N3" s="7" t="s">
        <v>6</v>
      </c>
      <c r="O3" s="6" t="s">
        <v>5</v>
      </c>
      <c r="P3" s="3"/>
      <c r="Q3" s="3"/>
      <c r="R3" s="3"/>
      <c r="S3" s="3"/>
    </row>
    <row r="4" spans="1:19" x14ac:dyDescent="0.25">
      <c r="A4" s="12" t="s">
        <v>24</v>
      </c>
      <c r="B4" s="9">
        <v>218306</v>
      </c>
      <c r="C4" s="9" t="s">
        <v>19</v>
      </c>
      <c r="D4" s="9">
        <v>218304</v>
      </c>
      <c r="E4" s="9" t="s">
        <v>20</v>
      </c>
      <c r="F4" s="13" t="s">
        <v>21</v>
      </c>
      <c r="G4" s="9" t="s">
        <v>13</v>
      </c>
      <c r="H4" s="9" t="s">
        <v>16</v>
      </c>
      <c r="I4" s="9">
        <v>887</v>
      </c>
      <c r="J4" s="14">
        <v>115.09</v>
      </c>
      <c r="K4" s="13">
        <v>116.15</v>
      </c>
      <c r="L4" s="9" t="s">
        <v>22</v>
      </c>
      <c r="M4" s="9" t="s">
        <v>18</v>
      </c>
      <c r="N4" s="9" t="s">
        <v>11</v>
      </c>
      <c r="O4" s="10"/>
      <c r="P4" s="3"/>
      <c r="Q4" s="3"/>
      <c r="R4" s="3"/>
      <c r="S4" s="3"/>
    </row>
    <row r="5" spans="1:19" s="26" customFormat="1" x14ac:dyDescent="0.25">
      <c r="A5" s="21" t="s">
        <v>25</v>
      </c>
      <c r="B5" s="22">
        <v>218306</v>
      </c>
      <c r="C5" s="22" t="s">
        <v>19</v>
      </c>
      <c r="D5" s="22">
        <v>218304</v>
      </c>
      <c r="E5" s="22" t="s">
        <v>20</v>
      </c>
      <c r="F5" s="23" t="s">
        <v>21</v>
      </c>
      <c r="G5" s="22" t="s">
        <v>13</v>
      </c>
      <c r="H5" s="22" t="s">
        <v>16</v>
      </c>
      <c r="I5" s="22">
        <v>887</v>
      </c>
      <c r="J5" s="24">
        <v>106.83</v>
      </c>
      <c r="K5" s="23">
        <v>107.81</v>
      </c>
      <c r="L5" s="22" t="s">
        <v>23</v>
      </c>
      <c r="M5" s="22" t="s">
        <v>18</v>
      </c>
      <c r="N5" s="22" t="s">
        <v>11</v>
      </c>
      <c r="O5" s="10" t="s">
        <v>34</v>
      </c>
      <c r="P5" s="25"/>
      <c r="Q5" s="25"/>
      <c r="R5" s="25"/>
      <c r="S5" s="25"/>
    </row>
    <row r="6" spans="1:19" ht="45" x14ac:dyDescent="0.25">
      <c r="A6" s="15" t="s">
        <v>31</v>
      </c>
      <c r="B6" s="9">
        <v>218307</v>
      </c>
      <c r="C6" s="9" t="s">
        <v>26</v>
      </c>
      <c r="D6" s="9">
        <v>218430</v>
      </c>
      <c r="E6" s="9" t="s">
        <v>27</v>
      </c>
      <c r="F6" s="13">
        <v>1</v>
      </c>
      <c r="G6" s="9" t="s">
        <v>13</v>
      </c>
      <c r="H6" s="9" t="s">
        <v>16</v>
      </c>
      <c r="I6" s="13">
        <v>558</v>
      </c>
      <c r="J6" s="16">
        <v>99.71</v>
      </c>
      <c r="K6" s="13">
        <v>101.52</v>
      </c>
      <c r="L6" s="9" t="s">
        <v>28</v>
      </c>
      <c r="M6" s="9" t="s">
        <v>29</v>
      </c>
      <c r="N6" s="9" t="s">
        <v>11</v>
      </c>
      <c r="O6" s="17" t="s">
        <v>33</v>
      </c>
    </row>
    <row r="7" spans="1:19" ht="45" x14ac:dyDescent="0.25">
      <c r="A7" s="15" t="s">
        <v>32</v>
      </c>
      <c r="B7" s="9">
        <v>218307</v>
      </c>
      <c r="C7" s="9" t="s">
        <v>26</v>
      </c>
      <c r="D7" s="9">
        <v>218430</v>
      </c>
      <c r="E7" s="9" t="s">
        <v>27</v>
      </c>
      <c r="F7" s="13">
        <v>1</v>
      </c>
      <c r="G7" s="9" t="s">
        <v>13</v>
      </c>
      <c r="H7" s="9" t="s">
        <v>16</v>
      </c>
      <c r="I7" s="13">
        <v>558</v>
      </c>
      <c r="J7" s="16">
        <v>98.77</v>
      </c>
      <c r="K7" s="13">
        <v>100.59</v>
      </c>
      <c r="L7" s="9" t="s">
        <v>30</v>
      </c>
      <c r="M7" s="9" t="s">
        <v>29</v>
      </c>
      <c r="N7" s="9" t="s">
        <v>11</v>
      </c>
      <c r="O7" s="17" t="s">
        <v>33</v>
      </c>
    </row>
    <row r="8" spans="1:19" s="29" customFormat="1" x14ac:dyDescent="0.25">
      <c r="A8" s="27" t="s">
        <v>44</v>
      </c>
      <c r="B8" s="28">
        <v>227900</v>
      </c>
      <c r="C8" s="28" t="s">
        <v>35</v>
      </c>
      <c r="D8" s="28">
        <v>219100</v>
      </c>
      <c r="E8" s="28" t="s">
        <v>36</v>
      </c>
      <c r="F8" s="14">
        <v>1</v>
      </c>
      <c r="G8" s="28" t="s">
        <v>13</v>
      </c>
      <c r="H8" s="28" t="s">
        <v>37</v>
      </c>
      <c r="I8" s="14">
        <v>692</v>
      </c>
      <c r="J8" s="14">
        <v>101</v>
      </c>
      <c r="K8" s="14">
        <v>102.34</v>
      </c>
      <c r="L8" s="28" t="s">
        <v>38</v>
      </c>
      <c r="M8" s="28" t="s">
        <v>18</v>
      </c>
      <c r="N8" s="28" t="s">
        <v>11</v>
      </c>
      <c r="O8" s="30" t="s">
        <v>43</v>
      </c>
    </row>
    <row r="9" spans="1:19" s="29" customFormat="1" x14ac:dyDescent="0.25">
      <c r="A9" s="27" t="s">
        <v>45</v>
      </c>
      <c r="B9" s="28">
        <v>218345</v>
      </c>
      <c r="C9" s="28" t="s">
        <v>39</v>
      </c>
      <c r="D9" s="28">
        <v>216911</v>
      </c>
      <c r="E9" s="28" t="s">
        <v>40</v>
      </c>
      <c r="F9" s="14">
        <v>1</v>
      </c>
      <c r="G9" s="28" t="s">
        <v>13</v>
      </c>
      <c r="H9" s="28" t="s">
        <v>16</v>
      </c>
      <c r="I9" s="14">
        <v>479</v>
      </c>
      <c r="J9" s="14">
        <v>99.2</v>
      </c>
      <c r="K9" s="14">
        <v>100.83</v>
      </c>
      <c r="L9" s="28" t="s">
        <v>41</v>
      </c>
      <c r="M9" s="28" t="s">
        <v>42</v>
      </c>
      <c r="N9" s="28" t="s">
        <v>11</v>
      </c>
      <c r="O9" s="30" t="s">
        <v>43</v>
      </c>
    </row>
  </sheetData>
  <mergeCells count="1">
    <mergeCell ref="A2:O2"/>
  </mergeCells>
  <conditionalFormatting sqref="K4:K5">
    <cfRule type="cellIs" dxfId="2" priority="3" stopIfTrue="1" operator="greaterThanOrEqual">
      <formula>100</formula>
    </cfRule>
  </conditionalFormatting>
  <conditionalFormatting sqref="K6:K7">
    <cfRule type="cellIs" dxfId="1" priority="2" stopIfTrue="1" operator="greaterThanOrEqual">
      <formula>100</formula>
    </cfRule>
  </conditionalFormatting>
  <conditionalFormatting sqref="K8:K9">
    <cfRule type="cellIs" dxfId="0" priority="1" stopIfTrue="1" operator="greaterThanOrEqual">
      <formula>100</formula>
    </cfRule>
  </conditionalFormatting>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vt:lpstr>
    </vt:vector>
  </TitlesOfParts>
  <Company>PJM Interconnection,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Spatafore, Julia</cp:lastModifiedBy>
  <dcterms:created xsi:type="dcterms:W3CDTF">2020-06-25T15:29:06Z</dcterms:created>
  <dcterms:modified xsi:type="dcterms:W3CDTF">2021-08-26T14:01:46Z</dcterms:modified>
</cp:coreProperties>
</file>